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28561181-2BA9-45C8-A368-EEF44D6E81BF}"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8" i="10" l="1"/>
  <c r="C58" i="10"/>
  <c r="D48" i="10"/>
  <c r="C48" i="10"/>
  <c r="C32" i="10"/>
  <c r="C27" i="10"/>
  <c r="AC68" i="10"/>
  <c r="AB68" i="10"/>
  <c r="AC67" i="10"/>
  <c r="AB67" i="10"/>
  <c r="AC66" i="10"/>
  <c r="AB66" i="10"/>
  <c r="AC65" i="10"/>
  <c r="AB65" i="10"/>
  <c r="AC64" i="10"/>
  <c r="AB64" i="10"/>
  <c r="AC63" i="10"/>
  <c r="AB63" i="10"/>
  <c r="AC62" i="10"/>
  <c r="AB62" i="10"/>
  <c r="AC61" i="10"/>
  <c r="AB61" i="10"/>
  <c r="AC60" i="10"/>
  <c r="AB60" i="10"/>
  <c r="AC59" i="10"/>
  <c r="AB59" i="10"/>
  <c r="Z58" i="10"/>
  <c r="AC58" i="10" s="1"/>
  <c r="X58" i="10"/>
  <c r="AB58" i="10" s="1"/>
  <c r="AC57" i="10"/>
  <c r="AB57" i="10"/>
  <c r="AC56" i="10"/>
  <c r="AB56" i="10"/>
  <c r="D56" i="10"/>
  <c r="AC55" i="10"/>
  <c r="AB55" i="10"/>
  <c r="AC52" i="10"/>
  <c r="AB52" i="10"/>
  <c r="AC51" i="10"/>
  <c r="AB51" i="10"/>
  <c r="AC50" i="10"/>
  <c r="AB50" i="10"/>
  <c r="AC49" i="10"/>
  <c r="AB49" i="10"/>
  <c r="Z48" i="10"/>
  <c r="AC48" i="10" s="1"/>
  <c r="X48" i="10"/>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X32" i="10"/>
  <c r="AB32" i="10" s="1"/>
  <c r="D32" i="10"/>
  <c r="Z32" i="10" s="1"/>
  <c r="AC32" i="10" s="1"/>
  <c r="AC31" i="10"/>
  <c r="AB31" i="10"/>
  <c r="C30" i="10"/>
  <c r="C54" i="10" s="1"/>
  <c r="X54" i="10" s="1"/>
  <c r="AB54" i="10" s="1"/>
  <c r="AC29" i="10"/>
  <c r="AC28" i="10"/>
  <c r="Z27" i="10"/>
  <c r="AC27" i="10" s="1"/>
  <c r="X27" i="10"/>
  <c r="AB27" i="10" s="1"/>
  <c r="AC26" i="10"/>
  <c r="AC25" i="10"/>
  <c r="W24" i="10"/>
  <c r="U24" i="10"/>
  <c r="S24" i="10"/>
  <c r="Q24" i="10"/>
  <c r="O24" i="10"/>
  <c r="M24" i="10"/>
  <c r="K24" i="10"/>
  <c r="I24" i="10"/>
  <c r="D24" i="10"/>
  <c r="Z24" i="10" s="1"/>
  <c r="AC24" i="10" s="1"/>
  <c r="C24" i="10"/>
  <c r="X24" i="10" s="1"/>
  <c r="AB24" i="10" s="1"/>
  <c r="D30" i="10" l="1"/>
  <c r="X30" i="10"/>
  <c r="AB30" i="10" s="1"/>
  <c r="D54" i="10" l="1"/>
  <c r="Z54" i="10" s="1"/>
  <c r="AC54" i="10" s="1"/>
  <c r="Z30" i="10"/>
  <c r="AC30" i="10" s="1"/>
  <c r="B27" i="12" l="1"/>
  <c r="B22" i="8"/>
  <c r="E25" i="4"/>
  <c r="A12" i="12"/>
  <c r="I26" i="11"/>
  <c r="A5" i="8" l="1"/>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<sst xmlns="http://schemas.openxmlformats.org/spreadsheetml/2006/main" count="2410" uniqueCount="491">
  <si>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</si>
  <si>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</si>
  <si>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</si>
  <si>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</si>
  <si>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</si>
  <si>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</si>
  <si>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</si>
  <si>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</si>
  <si>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</si>
  <si>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</si>
  <si>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</si>
  <si>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</si>
  <si>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</si>
  <si>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</si>
  <si>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</si>
  <si>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</si>
  <si>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</si>
  <si>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</si>
  <si>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</si>
  <si>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</si>
  <si>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</si>
  <si>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</si>
  <si>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</si>
  <si>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</si>
  <si>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</si>
  <si>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</si>
  <si>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</si>
  <si>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</si>
  <si>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</si>
  <si>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</si>
  <si>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</si>
  <si>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</si>
  <si>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</si>
  <si>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</si>
  <si>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</si>
  <si>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</si>
  <si>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</si>
  <si>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</si>
  <si>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</si>
  <si>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</si>
  <si>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</si>
  <si>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</si>
  <si>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</si>
  <si>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</si>
  <si>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</si>
  <si>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</si>
  <si>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</si>
  <si>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</si>
  <si>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</si>
  <si>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</si>
  <si>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</si>
  <si>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</si>
  <si>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</si>
  <si>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</si>
  <si>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</si>
  <si>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</si>
  <si>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</si>
  <si>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</si>
  <si>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</si>
  <si>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</si>
  <si>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</si>
  <si>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</si>
  <si>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</si>
  <si>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</si>
  <si>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</si>
  <si>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</si>
  <si>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</si>
  <si>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</si>
  <si>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</si>
  <si>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</si>
  <si>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</si>
  <si>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</si>
  <si>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</si>
  <si>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</si>
  <si>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</si>
  <si>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</si>
  <si>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</si>
  <si>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</si>
  <si>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</si>
  <si>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</si>
  <si>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</si>
  <si>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</si>
  <si>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</si>
  <si>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</si>
  <si>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</si>
  <si>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</si>
  <si>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</si>
  <si>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</si>
  <si>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</si>
  <si>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</si>
  <si>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</si>
  <si>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</si>
  <si>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</si>
  <si>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</si>
  <si>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</si>
  <si>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</si>
  <si>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</si>
  <si>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</si>
  <si>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</si>
  <si>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</si>
  <si>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</si>
  <si>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</si>
  <si>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</si>
  <si>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</si>
  <si>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</si>
  <si>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</si>
  <si>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</si>
  <si>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</si>
  <si>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</si>
  <si>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</si>
  <si>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</si>
  <si>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</si>
  <si>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</si>
  <si>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</si>
  <si>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</si>
  <si>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</si>
  <si>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</si>
  <si>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</si>
  <si>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</si>
  <si>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</si>
  <si>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</si>
  <si>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</si>
  <si>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</si>
  <si>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</si>
  <si>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</si>
  <si>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</si>
  <si>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</si>
  <si>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</si>
  <si>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</si>
  <si>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</si>
  <si>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</si>
  <si>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</si>
  <si>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</si>
  <si>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</si>
  <si>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</si>
  <si>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</si>
  <si>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</si>
  <si>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</si>
  <si>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</si>
  <si>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</si>
  <si>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</si>
  <si>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</si>
  <si>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</si>
  <si>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</si>
  <si>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</si>
  <si>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</si>
  <si>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</si>
  <si>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</si>
  <si>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</si>
  <si>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</si>
  <si>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</si>
  <si>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</si>
  <si>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</si>
  <si>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</si>
  <si>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</si>
  <si>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</si>
  <si>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</si>
  <si>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</si>
  <si>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</si>
  <si>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</si>
  <si>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</si>
  <si>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</si>
  <si>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</si>
  <si>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</si>
  <si>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</si>
  <si>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</si>
  <si>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</si>
  <si>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</si>
  <si>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</si>
  <si>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</si>
  <si>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</si>
  <si>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</si>
  <si>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</si>
  <si>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</si>
  <si>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</si>
  <si>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</si>
  <si>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</si>
  <si>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</si>
  <si>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</si>
  <si>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</si>
  <si>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</si>
  <si>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</si>
  <si>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</si>
  <si>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</si>
  <si>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</si>
  <si>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</si>
  <si>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</si>
  <si>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</si>
  <si>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</si>
  <si>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</si>
  <si>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</si>
  <si>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</si>
  <si>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</si>
  <si>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</si>
  <si>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</si>
  <si>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</si>
  <si>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</si>
  <si>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</si>
  <si>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</si>
  <si>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</si>
  <si>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</si>
  <si>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</si>
  <si>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</si>
  <si>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</si>
  <si>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</si>
  <si>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</si>
  <si>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</si>
  <si>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</si>
  <si>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</si>
  <si>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</si>
  <si>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</si>
  <si>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</si>
  <si>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</si>
  <si>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</si>
  <si>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</si>
  <si>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</si>
  <si>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</si>
  <si>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</si>
  <si>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</si>
  <si>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</si>
  <si>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</si>
  <si>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</si>
  <si>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</si>
  <si>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</si>
  <si>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</si>
  <si>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</si>
  <si>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</si>
  <si>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</si>
  <si>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</si>
  <si>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</si>
  <si>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</si>
  <si>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</si>
  <si>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</si>
  <si>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</si>
  <si>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</si>
  <si>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</si>
  <si>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</si>
  <si>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</si>
  <si>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</si>
  <si>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</si>
  <si>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</si>
  <si>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</si>
  <si>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</si>
  <si>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</si>
  <si>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</si>
  <si>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</si>
  <si>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</si>
  <si>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</si>
  <si>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</si>
  <si>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</si>
  <si>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</si>
  <si>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</si>
  <si>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</si>
  <si>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</si>
  <si>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</si>
  <si>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</si>
  <si>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</si>
  <si>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</si>
  <si>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</si>
  <si>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</si>
  <si>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</si>
  <si>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</si>
  <si>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</si>
  <si>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</si>
  <si>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</si>
  <si>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</si>
  <si>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</si>
  <si>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</si>
  <si>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</si>
  <si>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</si>
  <si>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</si>
  <si>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</si>
  <si>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</si>
  <si>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</si>
  <si>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</si>
  <si>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</si>
  <si>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</si>
  <si>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</si>
  <si>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</si>
  <si>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</si>
  <si>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</si>
  <si>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</si>
  <si>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</si>
  <si>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</si>
  <si>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</si>
  <si>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</si>
  <si>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</si>
  <si>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</si>
  <si>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</si>
  <si>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</si>
  <si>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</si>
  <si>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</si>
  <si>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</si>
  <si>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</si>
  <si>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</si>
  <si>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</si>
  <si>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</si>
  <si>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</si>
  <si>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</si>
  <si>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</si>
  <si>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</si>
  <si>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</si>
  <si>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</si>
  <si>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</si>
  <si>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</si>
  <si>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</si>
  <si>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</si>
  <si>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</si>
  <si>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</si>
  <si>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</si>
  <si>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</si>
  <si>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</si>
  <si>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</si>
  <si>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</si>
  <si>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</si>
  <si>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</si>
  <si>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</si>
  <si>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</si>
  <si>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</si>
  <si>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</si>
  <si>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</si>
  <si>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</si>
  <si>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</si>
  <si>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</si>
  <si>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</si>
  <si>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</si>
  <si>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</si>
  <si>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</si>
  <si>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</si>
  <si>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</si>
  <si>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</si>
  <si>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</si>
  <si>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</si>
  <si>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</si>
  <si>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</si>
  <si>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</si>
  <si>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</si>
  <si>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</si>
  <si>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</si>
  <si>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</si>
  <si>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</si>
  <si>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</si>
  <si>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</si>
  <si>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</si>
  <si>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</si>
  <si>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</si>
  <si>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</si>
  <si>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</si>
  <si>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</si>
  <si>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</si>
  <si>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</si>
  <si>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</si>
  <si>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</si>
  <si>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</si>
  <si>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</si>
  <si>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</si>
  <si>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</si>
  <si>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</si>
  <si>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</si>
  <si>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</si>
  <si>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</si>
  <si>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</si>
  <si>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</si>
  <si>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</si>
  <si>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</si>
  <si>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</si>
  <si>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</si>
  <si>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</si>
  <si>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</si>
  <si>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</si>
  <si>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</si>
  <si>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</si>
  <si>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</si>
  <si>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</si>
  <si>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</si>
  <si>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</si>
  <si>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</si>
  <si>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</si>
  <si>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</si>
  <si>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</si>
  <si>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</si>
  <si>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</si>
  <si>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</si>
  <si>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</si>
  <si>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</si>
  <si>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</si>
  <si>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</si>
  <si>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</si>
  <si>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</si>
  <si>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</si>
  <si>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</si>
  <si>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</si>
  <si>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</si>
  <si>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</si>
  <si>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</si>
  <si>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</si>
  <si>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</si>
  <si>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</si>
  <si>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</si>
  <si>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</si>
  <si>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</si>
  <si>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</si>
  <si>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</si>
  <si>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</si>
  <si>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</si>
  <si>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</si>
  <si>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</si>
  <si>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</si>
  <si>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</si>
  <si>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</si>
  <si>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</si>
  <si>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</si>
  <si>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</si>
  <si>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</si>
  <si>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</si>
  <si>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</si>
  <si>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</si>
  <si>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</si>
  <si>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</si>
  <si>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</si>
  <si>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</si>
  <si>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</si>
  <si>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</si>
  <si>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</si>
  <si>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</si>
  <si>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</si>
  <si>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</si>
  <si>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</si>
  <si>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</si>
  <si>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</si>
  <si>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</si>
  <si>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</si>
  <si>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</si>
  <si>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</si>
  <si>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</si>
  <si>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</si>
  <si>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</si>
  <si>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</si>
  <si>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</si>
  <si>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</si>
  <si>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</si>
  <si>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</si>
  <si>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</si>
  <si>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</si>
  <si>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</si>
  <si>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</si>
  <si>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</si>
  <si>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</si>
  <si>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</si>
  <si>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</si>
  <si>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</si>
  <si>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</si>
  <si>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</si>
  <si>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</si>
  <si>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</si>
  <si>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</si>
  <si>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</si>
  <si>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</si>
  <si>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</si>
  <si>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</si>
  <si>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</si>
  <si>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</si>
  <si>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</si>
  <si>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</si>
  <si>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</si>
  <si>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</si>
  <si>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</si>
  <si>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</si>
  <si>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</si>
  <si>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</si>
  <si>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</si>
  <si>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</si>
  <si>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</si>
  <si>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</si>
  <si>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</si>
  <si>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</si>
  <si>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</si>
  <si>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</si>
  <si>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</si>
  <si>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</si>
  <si>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</si>
  <si>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</si>
  <si>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</si>
  <si>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</si>
  <si>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1969</t>
  </si>
  <si>
    <t>Реконструкция ВЛ-0,4(0,23)кВ в ВЛИ-0,4кВ СТП-311 ф. "№2" г.Артём</t>
  </si>
  <si>
    <t>Q_ДЭСК_28</t>
  </si>
  <si>
    <t>Реконструкция ВЛ-0,4(0,23)кВ в ВЛИ-0,4кВ СТП-311 ф. "№2" г.Артём: провод СИП2 3х120+1х95  длиной  170 метров</t>
  </si>
  <si>
    <t>745,08696 тыс.руб.</t>
  </si>
  <si>
    <t xml:space="preserve"> ВЛ-0,4(0,23)кВ в ВЛИ-0,4кВ СТП-311 ф. "№2"  </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</si>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</sst>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31" sqref="C31"/>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486</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485</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487</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488</v>
      </c>
    </row>
    <row r="49" spans="1:3" ht="47.25" x14ac:dyDescent="0.25">
      <c r="A49" s="4" t="s">
        <v>65</v>
      </c>
      <c r="B49" s="6" t="s">
        <v>66</v>
      </c>
      <c r="C49" s="139" t="str">
        <f>C48</f>
        <v>745,08696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F16" zoomScale="70" zoomScaleSheetLayoutView="70" workbookViewId="0">
      <selection activeCell="AG25" sqref="AG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СТП-311 ф. "№2"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203" t="s">
        <v>7</v>
      </c>
      <c r="B21" s="199" t="s">
        <v>77</v>
      </c>
      <c r="C21" s="200"/>
      <c r="D21" s="199" t="s">
        <v>78</v>
      </c>
      <c r="E21" s="200"/>
      <c r="F21" s="206" t="s">
        <v>67</v>
      </c>
      <c r="G21" s="207"/>
      <c r="H21" s="207"/>
      <c r="I21" s="208"/>
      <c r="J21" s="203" t="s">
        <v>79</v>
      </c>
      <c r="K21" s="199" t="s">
        <v>80</v>
      </c>
      <c r="L21" s="200"/>
      <c r="M21" s="199" t="s">
        <v>81</v>
      </c>
      <c r="N21" s="200"/>
      <c r="O21" s="199" t="s">
        <v>82</v>
      </c>
      <c r="P21" s="200"/>
      <c r="Q21" s="199" t="s">
        <v>83</v>
      </c>
      <c r="R21" s="200"/>
      <c r="S21" s="203" t="s">
        <v>84</v>
      </c>
      <c r="T21" s="203" t="s">
        <v>85</v>
      </c>
      <c r="U21" s="203" t="s">
        <v>86</v>
      </c>
      <c r="V21" s="199" t="s">
        <v>472</v>
      </c>
      <c r="W21" s="200"/>
      <c r="X21" s="206" t="s">
        <v>68</v>
      </c>
      <c r="Y21" s="207"/>
      <c r="Z21" s="206" t="s">
        <v>69</v>
      </c>
      <c r="AA21" s="207"/>
    </row>
    <row r="22" spans="1:27" ht="216" customHeight="1" x14ac:dyDescent="0.25">
      <c r="A22" s="205"/>
      <c r="B22" s="201"/>
      <c r="C22" s="202"/>
      <c r="D22" s="201"/>
      <c r="E22" s="202"/>
      <c r="F22" s="206" t="s">
        <v>87</v>
      </c>
      <c r="G22" s="208"/>
      <c r="H22" s="206" t="s">
        <v>88</v>
      </c>
      <c r="I22" s="208"/>
      <c r="J22" s="204"/>
      <c r="K22" s="201"/>
      <c r="L22" s="202"/>
      <c r="M22" s="201"/>
      <c r="N22" s="202"/>
      <c r="O22" s="201"/>
      <c r="P22" s="202"/>
      <c r="Q22" s="201"/>
      <c r="R22" s="202"/>
      <c r="S22" s="204"/>
      <c r="T22" s="204"/>
      <c r="U22" s="204"/>
      <c r="V22" s="201"/>
      <c r="W22" s="202"/>
      <c r="X22" s="7" t="s">
        <v>70</v>
      </c>
      <c r="Y22" s="7" t="s">
        <v>71</v>
      </c>
      <c r="Z22" s="7" t="s">
        <v>72</v>
      </c>
      <c r="AA22" s="7" t="s">
        <v>73</v>
      </c>
    </row>
    <row r="23" spans="1:27" ht="60" customHeight="1" x14ac:dyDescent="0.25">
      <c r="A23" s="20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489</v>
      </c>
      <c r="C25" s="177" t="str">
        <f>B25</f>
        <v xml:space="preserve"> ВЛ-0,4(0,23)кВ в ВЛИ-0,4кВ СТП-311 ф. "№2"  </v>
      </c>
      <c r="D25" s="177" t="str">
        <f>B25</f>
        <v xml:space="preserve"> ВЛ-0,4(0,23)кВ в ВЛИ-0,4кВ СТП-311 ф. "№2"  </v>
      </c>
      <c r="E25" s="177" t="str">
        <f>B25</f>
        <v xml:space="preserve"> ВЛ-0,4(0,23)кВ в ВЛИ-0,4кВ СТП-311 ф. "№2"  </v>
      </c>
      <c r="F25" s="140">
        <v>0.4</v>
      </c>
      <c r="G25" s="141">
        <v>0.4</v>
      </c>
      <c r="H25" s="141">
        <v>0.4</v>
      </c>
      <c r="I25" s="141">
        <v>0.4</v>
      </c>
      <c r="J25" s="142" t="s">
        <v>484</v>
      </c>
      <c r="K25" s="142" t="s">
        <v>10</v>
      </c>
      <c r="L25" s="143" t="s">
        <v>10</v>
      </c>
      <c r="M25" s="143" t="s">
        <v>479</v>
      </c>
      <c r="N25" s="140">
        <v>120</v>
      </c>
      <c r="O25" s="140" t="s">
        <v>474</v>
      </c>
      <c r="P25" s="140" t="s">
        <v>471</v>
      </c>
      <c r="Q25" s="140">
        <v>0.16500000000000001</v>
      </c>
      <c r="R25" s="141">
        <v>0.17</v>
      </c>
      <c r="S25" s="142" t="s">
        <v>464</v>
      </c>
      <c r="T25" s="142" t="s">
        <v>464</v>
      </c>
      <c r="U25" s="142" t="s">
        <v>464</v>
      </c>
      <c r="V25" s="142" t="s">
        <v>477</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3"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Q_ДЭСК_28</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СТП-311 ф. "№2"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СТП-311 ф. "№2" г.Артём: провод СИП2 3х120+1х95  длиной  170 метров</v>
      </c>
    </row>
    <row r="25" spans="1:21" ht="50.25" customHeight="1" x14ac:dyDescent="0.25">
      <c r="A25" s="4" t="s">
        <v>16</v>
      </c>
      <c r="B25" s="5" t="s">
        <v>94</v>
      </c>
      <c r="C25" s="137" t="str">
        <f>'1. паспорт местоположение'!C48</f>
        <v>745,08696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4"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1"/>
      <c r="AB6" s="1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3"/>
      <c r="AB9" s="1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1"/>
      <c r="AB10" s="111"/>
    </row>
    <row r="11" spans="1:28" ht="15.75" x14ac:dyDescent="0.25">
      <c r="A11" s="196" t="str">
        <f>'1. паспорт местоположение'!A12</f>
        <v>Q_ДЭСК_28</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3"/>
      <c r="AB12" s="1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5" t="str">
        <f>'1. паспорт местоположение'!A15</f>
        <v>Реконструкция ВЛ-0,4(0,23)кВ в ВЛИ-0,4кВ СТП-311 ф. "№2"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3"/>
      <c r="AB15" s="113"/>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0" t="s">
        <v>102</v>
      </c>
      <c r="B23" s="211"/>
      <c r="C23" s="211"/>
      <c r="D23" s="211"/>
      <c r="E23" s="211"/>
      <c r="F23" s="211"/>
      <c r="G23" s="211"/>
      <c r="H23" s="211"/>
      <c r="I23" s="211"/>
      <c r="J23" s="211"/>
      <c r="K23" s="211"/>
      <c r="L23" s="212"/>
      <c r="M23" s="213" t="s">
        <v>103</v>
      </c>
      <c r="N23" s="213"/>
      <c r="O23" s="213"/>
      <c r="P23" s="213"/>
      <c r="Q23" s="213"/>
      <c r="R23" s="213"/>
      <c r="S23" s="213"/>
      <c r="T23" s="213"/>
      <c r="U23" s="213"/>
      <c r="V23" s="213"/>
      <c r="W23" s="213"/>
      <c r="X23" s="213"/>
      <c r="Y23" s="213"/>
      <c r="Z23" s="213"/>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СТП-311 ф. "№2"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4" t="s">
        <v>469</v>
      </c>
      <c r="M3" s="224"/>
      <c r="N3" s="224"/>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Q_ДЭСК_28</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5" t="str">
        <f>'1. паспорт местоположение'!A15</f>
        <v>Реконструкция ВЛ-0,4(0,23)кВ в ВЛИ-0,4кВ СТП-311 ф. "№2"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7" t="s">
        <v>128</v>
      </c>
      <c r="B18" s="217"/>
      <c r="C18" s="217"/>
      <c r="D18" s="217"/>
      <c r="E18" s="217"/>
      <c r="F18" s="217"/>
      <c r="G18" s="217"/>
      <c r="H18" s="217"/>
      <c r="I18" s="217"/>
      <c r="J18" s="217"/>
      <c r="K18" s="217"/>
      <c r="L18" s="217"/>
      <c r="M18" s="217"/>
      <c r="N18" s="217"/>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0"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4" t="s">
        <v>469</v>
      </c>
      <c r="S3" s="224"/>
      <c r="T3" s="224"/>
      <c r="U3" s="224"/>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Q_ДЭСК_28</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СТП-311 ф. "№2"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610.72702</f>
        <v>610.72702000000004</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6" zoomScale="90" zoomScaleSheetLayoutView="90" workbookViewId="0">
      <selection activeCell="E51" sqref="E51"/>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42" t="str">
        <f>'1. паспорт местоположение'!A5</f>
        <v>Год раскрытия информации: 2026 год</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Q_ДЭСК_28</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СТП-311 ф. "№2"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41" t="s">
        <v>208</v>
      </c>
      <c r="B19" s="241"/>
      <c r="C19" s="241"/>
      <c r="D19" s="241"/>
      <c r="E19" s="241"/>
      <c r="F19" s="241"/>
      <c r="G19" s="241"/>
      <c r="H19" s="241"/>
      <c r="I19" s="241"/>
      <c r="J19" s="24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1" zoomScale="70" zoomScaleNormal="70" zoomScaleSheetLayoutView="70" workbookViewId="0">
      <selection activeCell="O60" sqref="O6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8" t="str">
        <f>'1. паспорт местоположение'!A5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СТП-311 ф. "№2"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7" t="s">
        <v>277</v>
      </c>
      <c r="B20" s="237" t="s">
        <v>278</v>
      </c>
      <c r="C20" s="237" t="s">
        <v>279</v>
      </c>
      <c r="D20" s="237"/>
      <c r="E20" s="238" t="s">
        <v>280</v>
      </c>
      <c r="F20" s="238"/>
      <c r="G20" s="237" t="s">
        <v>453</v>
      </c>
      <c r="H20" s="244" t="s">
        <v>483</v>
      </c>
      <c r="I20" s="244"/>
      <c r="J20" s="244"/>
      <c r="K20" s="244"/>
      <c r="L20" s="244" t="s">
        <v>481</v>
      </c>
      <c r="M20" s="244"/>
      <c r="N20" s="244"/>
      <c r="O20" s="244"/>
      <c r="P20" s="244" t="s">
        <v>480</v>
      </c>
      <c r="Q20" s="244"/>
      <c r="R20" s="244"/>
      <c r="S20" s="244"/>
      <c r="T20" s="244" t="s">
        <v>454</v>
      </c>
      <c r="U20" s="244"/>
      <c r="V20" s="244"/>
      <c r="W20" s="244"/>
      <c r="X20" s="244" t="s">
        <v>455</v>
      </c>
      <c r="Y20" s="244"/>
      <c r="Z20" s="244"/>
      <c r="AA20" s="244"/>
      <c r="AB20" s="247" t="s">
        <v>281</v>
      </c>
      <c r="AC20" s="247"/>
      <c r="AD20" s="125"/>
      <c r="AE20" s="125"/>
      <c r="AF20" s="125"/>
    </row>
    <row r="21" spans="1:32" ht="99.75" customHeight="1" x14ac:dyDescent="0.25">
      <c r="A21" s="237"/>
      <c r="B21" s="237"/>
      <c r="C21" s="237"/>
      <c r="D21" s="237"/>
      <c r="E21" s="238"/>
      <c r="F21" s="238"/>
      <c r="G21" s="237"/>
      <c r="H21" s="237" t="s">
        <v>216</v>
      </c>
      <c r="I21" s="237"/>
      <c r="J21" s="237" t="s">
        <v>456</v>
      </c>
      <c r="K21" s="237"/>
      <c r="L21" s="237" t="s">
        <v>216</v>
      </c>
      <c r="M21" s="237"/>
      <c r="N21" s="237" t="s">
        <v>456</v>
      </c>
      <c r="O21" s="237"/>
      <c r="P21" s="237" t="s">
        <v>216</v>
      </c>
      <c r="Q21" s="237"/>
      <c r="R21" s="237" t="s">
        <v>456</v>
      </c>
      <c r="S21" s="237"/>
      <c r="T21" s="237" t="s">
        <v>216</v>
      </c>
      <c r="U21" s="237"/>
      <c r="V21" s="237" t="s">
        <v>456</v>
      </c>
      <c r="W21" s="237"/>
      <c r="X21" s="237" t="s">
        <v>216</v>
      </c>
      <c r="Y21" s="237"/>
      <c r="Z21" s="237" t="s">
        <v>456</v>
      </c>
      <c r="AA21" s="237"/>
      <c r="AB21" s="247"/>
      <c r="AC21" s="247"/>
    </row>
    <row r="22" spans="1:32" ht="89.25" customHeight="1" x14ac:dyDescent="0.25">
      <c r="A22" s="237"/>
      <c r="B22" s="237"/>
      <c r="C22" s="54" t="s">
        <v>216</v>
      </c>
      <c r="D22" s="54" t="s">
        <v>282</v>
      </c>
      <c r="E22" s="59" t="s">
        <v>457</v>
      </c>
      <c r="F22" s="59" t="s">
        <v>458</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0.76326483600000006</v>
      </c>
      <c r="D24" s="182">
        <f>D27</f>
        <v>0.74508695999999996</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0.76326483600000006</v>
      </c>
      <c r="Y24" s="172" t="s">
        <v>475</v>
      </c>
      <c r="Z24" s="173">
        <f>D24</f>
        <v>0.74508695999999996</v>
      </c>
      <c r="AA24" s="172" t="s">
        <v>475</v>
      </c>
      <c r="AB24" s="173">
        <f>X24</f>
        <v>0.76326483600000006</v>
      </c>
      <c r="AC24" s="173">
        <f>Z24</f>
        <v>0.74508695999999996</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0.63605403*1.2</f>
        <v>0.76326483600000006</v>
      </c>
      <c r="D27" s="184">
        <v>0.74508695999999996</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0.76326483600000006</v>
      </c>
      <c r="Y27" s="172" t="s">
        <v>475</v>
      </c>
      <c r="Z27" s="173">
        <f>D27</f>
        <v>0.74508695999999996</v>
      </c>
      <c r="AA27" s="172" t="s">
        <v>475</v>
      </c>
      <c r="AB27" s="173">
        <f>X27</f>
        <v>0.76326483600000006</v>
      </c>
      <c r="AC27" s="173">
        <f>Z27</f>
        <v>0.74508695999999996</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0.63605403000000005</v>
      </c>
      <c r="D30" s="173">
        <f>D32</f>
        <v>0.61072701639344262</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0.63605403000000005</v>
      </c>
      <c r="Y30" s="172" t="s">
        <v>475</v>
      </c>
      <c r="Z30" s="173">
        <f>D30</f>
        <v>0.61072701639344262</v>
      </c>
      <c r="AA30" s="172" t="s">
        <v>475</v>
      </c>
      <c r="AB30" s="173">
        <f>X30</f>
        <v>0.63605403000000005</v>
      </c>
      <c r="AC30" s="173">
        <f>Z30</f>
        <v>0.61072701639344262</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0.63605403000000005</v>
      </c>
      <c r="D32" s="176">
        <f>D27/1.22</f>
        <v>0.61072701639344262</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0.63605403000000005</v>
      </c>
      <c r="Y32" s="172" t="s">
        <v>475</v>
      </c>
      <c r="Z32" s="173">
        <f>D32</f>
        <v>0.61072701639344262</v>
      </c>
      <c r="AA32" s="172" t="s">
        <v>475</v>
      </c>
      <c r="AB32" s="173">
        <f>X32</f>
        <v>0.63605403000000005</v>
      </c>
      <c r="AC32" s="173">
        <f>Z32</f>
        <v>0.61072701639344262</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0.16500000000000001</v>
      </c>
      <c r="D39" s="175">
        <v>0.17</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0.16500000000000001</v>
      </c>
      <c r="Y39" s="172" t="s">
        <v>475</v>
      </c>
      <c r="Z39" s="173">
        <f>D39</f>
        <v>0.17</v>
      </c>
      <c r="AA39" s="172" t="s">
        <v>475</v>
      </c>
      <c r="AB39" s="173">
        <f>X39</f>
        <v>0.16500000000000001</v>
      </c>
      <c r="AC39" s="173">
        <f>Z39</f>
        <v>0.17</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0.16500000000000001</v>
      </c>
      <c r="D48" s="175">
        <f>D39</f>
        <v>0.17</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0.16500000000000001</v>
      </c>
      <c r="Y48" s="172" t="s">
        <v>475</v>
      </c>
      <c r="Z48" s="173">
        <f>D48</f>
        <v>0.17</v>
      </c>
      <c r="AA48" s="172" t="s">
        <v>475</v>
      </c>
      <c r="AB48" s="173">
        <f>X48</f>
        <v>0.16500000000000001</v>
      </c>
      <c r="AC48" s="173">
        <f>Z48</f>
        <v>0.17</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0.63605403000000005</v>
      </c>
      <c r="D54" s="175">
        <f>D30</f>
        <v>0.61072701639344262</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0.63605403000000005</v>
      </c>
      <c r="Y54" s="172" t="s">
        <v>475</v>
      </c>
      <c r="Z54" s="173">
        <f>D54</f>
        <v>0.61072701639344262</v>
      </c>
      <c r="AA54" s="172" t="s">
        <v>475</v>
      </c>
      <c r="AB54" s="173">
        <f>X54</f>
        <v>0.63605403000000005</v>
      </c>
      <c r="AC54" s="173">
        <f>Z54</f>
        <v>0.61072701639344262</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0.16500000000000001</v>
      </c>
      <c r="D58" s="175">
        <f>D48</f>
        <v>0.17</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0.16500000000000001</v>
      </c>
      <c r="Y58" s="172" t="s">
        <v>475</v>
      </c>
      <c r="Z58" s="173">
        <f>D58</f>
        <v>0.17</v>
      </c>
      <c r="AA58" s="172" t="s">
        <v>475</v>
      </c>
      <c r="AB58" s="173">
        <f>X58</f>
        <v>0.16500000000000001</v>
      </c>
      <c r="AC58" s="173">
        <f>Z58</f>
        <v>0.17</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3"/>
      <c r="C70" s="243"/>
      <c r="D70" s="243"/>
      <c r="E70" s="243"/>
      <c r="F70" s="243"/>
      <c r="G70" s="243"/>
      <c r="H70" s="243"/>
      <c r="I70" s="243"/>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K29" sqref="K29"/>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СТП-311 ф. "№2"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5" t="s">
        <v>354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row>
    <row r="22" spans="1:49" ht="58.5" customHeight="1" x14ac:dyDescent="0.25">
      <c r="A22" s="249" t="s">
        <v>355</v>
      </c>
      <c r="B22" s="267" t="s">
        <v>356</v>
      </c>
      <c r="C22" s="249" t="s">
        <v>357</v>
      </c>
      <c r="D22" s="249" t="s">
        <v>358</v>
      </c>
      <c r="E22" s="270" t="s">
        <v>359</v>
      </c>
      <c r="F22" s="271"/>
      <c r="G22" s="271"/>
      <c r="H22" s="271"/>
      <c r="I22" s="271"/>
      <c r="J22" s="271"/>
      <c r="K22" s="271"/>
      <c r="L22" s="271"/>
      <c r="M22" s="272"/>
      <c r="N22" s="249" t="s">
        <v>360</v>
      </c>
      <c r="O22" s="249" t="s">
        <v>361</v>
      </c>
      <c r="P22" s="249" t="s">
        <v>362</v>
      </c>
      <c r="Q22" s="257" t="s">
        <v>363</v>
      </c>
      <c r="R22" s="257" t="s">
        <v>364</v>
      </c>
      <c r="S22" s="257" t="s">
        <v>365</v>
      </c>
      <c r="T22" s="257" t="s">
        <v>366</v>
      </c>
      <c r="U22" s="257"/>
      <c r="V22" s="263" t="s">
        <v>367</v>
      </c>
      <c r="W22" s="263" t="s">
        <v>368</v>
      </c>
      <c r="X22" s="257" t="s">
        <v>369</v>
      </c>
      <c r="Y22" s="257" t="s">
        <v>370</v>
      </c>
      <c r="Z22" s="257" t="s">
        <v>371</v>
      </c>
      <c r="AA22" s="258" t="s">
        <v>372</v>
      </c>
      <c r="AB22" s="257" t="s">
        <v>373</v>
      </c>
      <c r="AC22" s="257" t="s">
        <v>374</v>
      </c>
      <c r="AD22" s="257" t="s">
        <v>375</v>
      </c>
      <c r="AE22" s="257" t="s">
        <v>376</v>
      </c>
      <c r="AF22" s="257" t="s">
        <v>377</v>
      </c>
      <c r="AG22" s="257" t="s">
        <v>378</v>
      </c>
      <c r="AH22" s="257"/>
      <c r="AI22" s="257"/>
      <c r="AJ22" s="257"/>
      <c r="AK22" s="257"/>
      <c r="AL22" s="257"/>
      <c r="AM22" s="257" t="s">
        <v>379</v>
      </c>
      <c r="AN22" s="257"/>
      <c r="AO22" s="257"/>
      <c r="AP22" s="257"/>
      <c r="AQ22" s="257" t="s">
        <v>380</v>
      </c>
      <c r="AR22" s="257"/>
      <c r="AS22" s="257" t="s">
        <v>381</v>
      </c>
      <c r="AT22" s="257" t="s">
        <v>382</v>
      </c>
      <c r="AU22" s="257" t="s">
        <v>383</v>
      </c>
      <c r="AV22" s="257" t="s">
        <v>384</v>
      </c>
      <c r="AW22" s="257" t="s">
        <v>385</v>
      </c>
    </row>
    <row r="23" spans="1:49" ht="64.5" customHeight="1" x14ac:dyDescent="0.25">
      <c r="A23" s="266"/>
      <c r="B23" s="268"/>
      <c r="C23" s="266"/>
      <c r="D23" s="266"/>
      <c r="E23" s="259" t="s">
        <v>386</v>
      </c>
      <c r="F23" s="253" t="s">
        <v>336</v>
      </c>
      <c r="G23" s="253" t="s">
        <v>338</v>
      </c>
      <c r="H23" s="253" t="s">
        <v>340</v>
      </c>
      <c r="I23" s="261" t="s">
        <v>387</v>
      </c>
      <c r="J23" s="261" t="s">
        <v>388</v>
      </c>
      <c r="K23" s="261" t="s">
        <v>389</v>
      </c>
      <c r="L23" s="261" t="s">
        <v>319</v>
      </c>
      <c r="M23" s="253" t="s">
        <v>390</v>
      </c>
      <c r="N23" s="266"/>
      <c r="O23" s="266"/>
      <c r="P23" s="266"/>
      <c r="Q23" s="257"/>
      <c r="R23" s="257"/>
      <c r="S23" s="257"/>
      <c r="T23" s="255" t="s">
        <v>216</v>
      </c>
      <c r="U23" s="255" t="s">
        <v>391</v>
      </c>
      <c r="V23" s="263"/>
      <c r="W23" s="263"/>
      <c r="X23" s="257"/>
      <c r="Y23" s="257"/>
      <c r="Z23" s="257"/>
      <c r="AA23" s="257"/>
      <c r="AB23" s="257"/>
      <c r="AC23" s="257"/>
      <c r="AD23" s="257"/>
      <c r="AE23" s="257"/>
      <c r="AF23" s="257"/>
      <c r="AG23" s="257" t="s">
        <v>392</v>
      </c>
      <c r="AH23" s="257"/>
      <c r="AI23" s="257" t="s">
        <v>393</v>
      </c>
      <c r="AJ23" s="257"/>
      <c r="AK23" s="249" t="s">
        <v>394</v>
      </c>
      <c r="AL23" s="249" t="s">
        <v>395</v>
      </c>
      <c r="AM23" s="249" t="s">
        <v>396</v>
      </c>
      <c r="AN23" s="249" t="s">
        <v>397</v>
      </c>
      <c r="AO23" s="249" t="s">
        <v>398</v>
      </c>
      <c r="AP23" s="249" t="s">
        <v>399</v>
      </c>
      <c r="AQ23" s="249" t="s">
        <v>400</v>
      </c>
      <c r="AR23" s="251" t="s">
        <v>391</v>
      </c>
      <c r="AS23" s="257"/>
      <c r="AT23" s="257"/>
      <c r="AU23" s="257"/>
      <c r="AV23" s="257"/>
      <c r="AW23" s="257"/>
    </row>
    <row r="24" spans="1:49" ht="96.75" customHeight="1" x14ac:dyDescent="0.25">
      <c r="A24" s="250"/>
      <c r="B24" s="269"/>
      <c r="C24" s="250"/>
      <c r="D24" s="250"/>
      <c r="E24" s="260"/>
      <c r="F24" s="254"/>
      <c r="G24" s="254"/>
      <c r="H24" s="254"/>
      <c r="I24" s="262"/>
      <c r="J24" s="262"/>
      <c r="K24" s="262"/>
      <c r="L24" s="262"/>
      <c r="M24" s="254"/>
      <c r="N24" s="250"/>
      <c r="O24" s="250"/>
      <c r="P24" s="250"/>
      <c r="Q24" s="257"/>
      <c r="R24" s="257"/>
      <c r="S24" s="257"/>
      <c r="T24" s="256"/>
      <c r="U24" s="256"/>
      <c r="V24" s="263"/>
      <c r="W24" s="263"/>
      <c r="X24" s="257"/>
      <c r="Y24" s="257"/>
      <c r="Z24" s="257"/>
      <c r="AA24" s="257"/>
      <c r="AB24" s="257"/>
      <c r="AC24" s="257"/>
      <c r="AD24" s="257"/>
      <c r="AE24" s="257"/>
      <c r="AF24" s="257"/>
      <c r="AG24" s="76" t="s">
        <v>401</v>
      </c>
      <c r="AH24" s="76" t="s">
        <v>402</v>
      </c>
      <c r="AI24" s="77" t="s">
        <v>216</v>
      </c>
      <c r="AJ24" s="77" t="s">
        <v>391</v>
      </c>
      <c r="AK24" s="250"/>
      <c r="AL24" s="250"/>
      <c r="AM24" s="250"/>
      <c r="AN24" s="250"/>
      <c r="AO24" s="250"/>
      <c r="AP24" s="250"/>
      <c r="AQ24" s="250"/>
      <c r="AR24" s="252"/>
      <c r="AS24" s="257"/>
      <c r="AT24" s="257"/>
      <c r="AU24" s="257"/>
      <c r="AV24" s="257"/>
      <c r="AW24" s="25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0.17</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4" zoomScale="80" zoomScaleNormal="90" zoomScaleSheetLayoutView="80" workbookViewId="0">
      <selection activeCell="B30" sqref="B30"/>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6" t="str">
        <f>'1. паспорт местоположение'!A5</f>
        <v>Год раскрытия информации: 2026 год</v>
      </c>
      <c r="B5" s="276"/>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Q_ДЭСК_28</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СТП-311 ф. "№2"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СТП-311 ф. "№2"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0.74508695999999996</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2026-03-03T23:19:22Z</dcterms:modified>
</cp:coreProperties>
</file>